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зПр" sheetId="2" r:id="rId1"/>
  </sheets>
  <definedNames>
    <definedName name="_xlnm.Print_Titles" localSheetId="0">РзПр!$4:$5</definedName>
  </definedNames>
  <calcPr calcId="145621"/>
</workbook>
</file>

<file path=xl/calcChain.xml><?xml version="1.0" encoding="utf-8"?>
<calcChain xmlns="http://schemas.openxmlformats.org/spreadsheetml/2006/main">
  <c r="J12" i="2" l="1"/>
  <c r="J49" i="2" l="1"/>
  <c r="J21" i="2"/>
  <c r="J17" i="2"/>
  <c r="J10" i="2"/>
  <c r="J44" i="2" l="1"/>
  <c r="F45" i="2"/>
  <c r="F28" i="2"/>
  <c r="J7" i="2" l="1"/>
  <c r="J8" i="2"/>
  <c r="J9" i="2"/>
  <c r="J11" i="2"/>
  <c r="J14" i="2"/>
  <c r="J15" i="2"/>
  <c r="J16" i="2"/>
  <c r="J18" i="2"/>
  <c r="J19" i="2"/>
  <c r="J20" i="2"/>
  <c r="J22" i="2"/>
  <c r="J23" i="2"/>
  <c r="J24" i="2"/>
  <c r="J25" i="2"/>
  <c r="J26" i="2"/>
  <c r="J27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6" i="2"/>
  <c r="J47" i="2"/>
  <c r="J48" i="2"/>
  <c r="J50" i="2"/>
  <c r="J6" i="2"/>
  <c r="F7" i="2"/>
  <c r="F8" i="2"/>
  <c r="F9" i="2"/>
  <c r="F10" i="2"/>
  <c r="F11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6" i="2"/>
  <c r="F47" i="2"/>
  <c r="F48" i="2"/>
  <c r="F49" i="2"/>
  <c r="F50" i="2"/>
  <c r="F6" i="2"/>
</calcChain>
</file>

<file path=xl/sharedStrings.xml><?xml version="1.0" encoding="utf-8"?>
<sst xmlns="http://schemas.openxmlformats.org/spreadsheetml/2006/main" count="100" uniqueCount="98">
  <si>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</si>
  <si>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</si>
  <si>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</si>
  <si>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</si>
  <si>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</si>
  <si>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</si>
  <si>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</si>
  <si>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</si>
  <si>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</si>
  <si>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</si>
  <si>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</si>
  <si>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</si>
  <si>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</si>
  <si>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</si>
  <si>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</si>
  <si>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</si>
  <si>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</si>
  <si>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</si>
  <si>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</si>
  <si>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</si>
  <si>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</si>
  <si>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</si>
  <si>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</si>
  <si>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</si>
  <si>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</si>
  <si>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</si>
  <si>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</si>
  <si>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</si>
  <si>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</si>
  <si>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</si>
  <si>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</si>
  <si>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</si>
  <si>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</si>
  <si>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</si>
  <si>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</si>
  <si>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</si>
  <si>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</si>
  <si>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</si>
  <si>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</si>
  <si>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</si>
  <si>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</si>
  <si>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</si>
  <si>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</si>
  <si>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</si>
  <si>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</si>
  <si>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</si>
  <si>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</si>
  <si>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</si>
  <si>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</si>
  <si>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</si>
  <si>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</si>
  <si>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</si>
  <si>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</si>
  <si>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</si>
  <si>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</si>
  <si>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</si>
  <si>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</si>
  <si>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</si>
  <si>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</si>
  <si>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</si>
  <si>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</si>
  <si>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</si>
  <si>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</si>
  <si>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</si>
  <si>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</si>
  <si>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</si>
  <si>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</si>
  <si>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</si>
  <si>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</si>
  <si>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</si>
  <si>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</si>
  <si>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</si>
  <si>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</si>
  <si>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</si>
  <si>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</si>
  <si>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</si>
  <si>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</si>
  <si>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</si>
  <si>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</si>
  <si>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</si>
  <si>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</si>
  <si>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</si>
  <si>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</si>
  <si>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</si>
  <si>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Наименование</t>
  </si>
  <si>
    <t>РзПр</t>
  </si>
  <si>
    <t>Процент исполнения к уточненным бюджетным назначениям</t>
  </si>
  <si>
    <t>(рублей)</t>
  </si>
  <si>
    <t>Уточненные бюджетные назначения на 2020 год</t>
  </si>
  <si>
    <t>Темп роста 2020 к соответствующему периоду 2019 года, %</t>
  </si>
  <si>
    <t>Благоустройство</t>
  </si>
  <si>
    <t>0503</t>
  </si>
  <si>
    <t>Физическая культура</t>
  </si>
  <si>
    <t>Сведения об исполнении бюджета Унечского муниципального района Брянской области за 9 месяцев 2020 года по расходам в разрезе разделов и подразделов классификации расходов в сравнении с соответствующим периодом 2019 года</t>
  </si>
  <si>
    <t>Кассовое исполнение за 9 месяцев 2019 года</t>
  </si>
  <si>
    <t>Кассовое исполнение за 9 месяцев 2020 года</t>
  </si>
  <si>
    <t>Обеспечение проведения выборов и референдумов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</si>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</sst>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Arial Cyr"/>
    </font>
    <font>
      <sz val="10"/>
      <name val="Arial Cyr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0"/>
      <name val="Arial CY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6">
    <xf numFmtId="0" fontId="0" fillId="0" borderId="0" xfId="0"/>
    <xf numFmtId="0" fontId="4" fillId="0" borderId="0" xfId="0" applyFont="1" applyProtection="1">
      <protection locked="0"/>
    </xf>
    <xf numFmtId="0" fontId="5" fillId="0" borderId="1" xfId="3" applyNumberFormat="1" applyFont="1" applyAlignment="1" applyProtection="1">
      <alignment horizontal="center" wrapText="1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31" applyNumberFormat="1" applyFont="1" applyFill="1" applyAlignment="1" applyProtection="1">
      <alignment horizontal="right" vertical="top" shrinkToFit="1"/>
    </xf>
    <xf numFmtId="4" fontId="7" fillId="5" borderId="2" xfId="32" applyNumberFormat="1" applyFont="1" applyFill="1" applyProtection="1">
      <alignment horizontal="right" vertical="top" shrinkToFit="1"/>
    </xf>
    <xf numFmtId="164" fontId="7" fillId="5" borderId="2" xfId="33" applyNumberFormat="1" applyFont="1" applyFill="1" applyAlignment="1" applyProtection="1">
      <alignment horizontal="center" vertical="top" shrinkToFit="1"/>
    </xf>
    <xf numFmtId="4" fontId="10" fillId="2" borderId="2" xfId="32" applyNumberFormat="1" applyFont="1" applyAlignment="1" applyProtection="1">
      <alignment horizontal="center" vertical="top" shrinkToFit="1"/>
    </xf>
    <xf numFmtId="10" fontId="10" fillId="2" borderId="2" xfId="33" applyNumberFormat="1" applyFont="1" applyAlignment="1" applyProtection="1">
      <alignment horizontal="center" vertical="top" shrinkToFit="1"/>
    </xf>
    <xf numFmtId="4" fontId="10" fillId="2" borderId="4" xfId="32" applyNumberFormat="1" applyFont="1" applyBorder="1" applyAlignment="1" applyProtection="1">
      <alignment horizontal="center" vertical="top" shrinkToFit="1"/>
    </xf>
    <xf numFmtId="164" fontId="6" fillId="0" borderId="3" xfId="2" applyNumberFormat="1" applyFont="1" applyBorder="1" applyAlignment="1" applyProtection="1">
      <alignment horizontal="center" vertical="top"/>
    </xf>
    <xf numFmtId="49" fontId="7" fillId="5" borderId="2" xfId="31" applyNumberFormat="1" applyFont="1" applyFill="1" applyProtection="1">
      <alignment horizontal="center" vertical="top" shrinkToFit="1"/>
    </xf>
    <xf numFmtId="0" fontId="11" fillId="5" borderId="2" xfId="34" applyNumberFormat="1" applyFont="1" applyFill="1" applyProtection="1">
      <alignment horizontal="left"/>
    </xf>
    <xf numFmtId="0" fontId="11" fillId="5" borderId="2" xfId="34" applyFont="1" applyFill="1">
      <alignment horizontal="left"/>
    </xf>
    <xf numFmtId="4" fontId="11" fillId="5" borderId="2" xfId="34" applyNumberFormat="1" applyFont="1" applyFill="1">
      <alignment horizontal="left"/>
    </xf>
    <xf numFmtId="4" fontId="11" fillId="5" borderId="2" xfId="35" applyNumberFormat="1" applyFont="1" applyFill="1" applyProtection="1">
      <alignment horizontal="right" vertical="top" shrinkToFit="1"/>
    </xf>
    <xf numFmtId="164" fontId="11" fillId="5" borderId="2" xfId="33" applyNumberFormat="1" applyFont="1" applyFill="1" applyAlignment="1" applyProtection="1">
      <alignment horizontal="center" vertical="top" shrinkToFit="1"/>
    </xf>
    <xf numFmtId="4" fontId="10" fillId="3" borderId="2" xfId="35" applyNumberFormat="1" applyFont="1" applyAlignment="1" applyProtection="1">
      <alignment horizontal="center" vertical="top" shrinkToFit="1"/>
    </xf>
    <xf numFmtId="10" fontId="10" fillId="3" borderId="2" xfId="36" applyNumberFormat="1" applyFont="1" applyAlignment="1" applyProtection="1">
      <alignment horizontal="center" vertical="top" shrinkToFit="1"/>
    </xf>
    <xf numFmtId="4" fontId="10" fillId="3" borderId="4" xfId="35" applyNumberFormat="1" applyFont="1" applyBorder="1" applyAlignment="1" applyProtection="1">
      <alignment horizontal="center" vertical="top" shrinkToFit="1"/>
    </xf>
    <xf numFmtId="164" fontId="11" fillId="0" borderId="3" xfId="2" applyNumberFormat="1" applyFont="1" applyBorder="1" applyAlignment="1" applyProtection="1">
      <alignment horizontal="center" vertical="top"/>
    </xf>
    <xf numFmtId="0" fontId="6" fillId="0" borderId="1" xfId="2" applyNumberFormat="1" applyFont="1" applyProtection="1"/>
    <xf numFmtId="0" fontId="6" fillId="0" borderId="1" xfId="37" applyNumberFormat="1" applyFont="1" applyProtection="1">
      <alignment horizontal="left" wrapText="1"/>
    </xf>
    <xf numFmtId="4" fontId="6" fillId="0" borderId="1" xfId="2" applyNumberFormat="1" applyFont="1" applyProtection="1"/>
    <xf numFmtId="4" fontId="4" fillId="0" borderId="0" xfId="0" applyNumberFormat="1" applyFont="1" applyProtection="1">
      <protection locked="0"/>
    </xf>
    <xf numFmtId="0" fontId="6" fillId="0" borderId="1" xfId="37" applyNumberFormat="1" applyFont="1" applyProtection="1">
      <alignment horizontal="left" wrapText="1"/>
    </xf>
    <xf numFmtId="0" fontId="6" fillId="0" borderId="1" xfId="37" applyFont="1">
      <alignment horizontal="left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5" fillId="0" borderId="1" xfId="3" applyNumberFormat="1" applyFont="1" applyAlignment="1" applyProtection="1">
      <alignment horizontal="center" wrapText="1"/>
    </xf>
    <xf numFmtId="0" fontId="6" fillId="0" borderId="1" xfId="5" applyNumberFormat="1" applyFont="1" applyBorder="1" applyAlignment="1" applyProtection="1">
      <alignment horizontal="right"/>
    </xf>
    <xf numFmtId="0" fontId="9" fillId="0" borderId="5" xfId="2" applyNumberFormat="1" applyFont="1" applyBorder="1" applyAlignment="1" applyProtection="1">
      <alignment horizontal="center" wrapText="1"/>
    </xf>
    <xf numFmtId="0" fontId="9" fillId="0" borderId="6" xfId="2" applyNumberFormat="1" applyFont="1" applyBorder="1" applyAlignment="1" applyProtection="1">
      <alignment horizontal="center" wrapText="1"/>
    </xf>
    <xf numFmtId="0" fontId="8" fillId="0" borderId="2" xfId="29" applyNumberFormat="1" applyFont="1" applyProtection="1">
      <alignment horizontal="center" vertical="center" wrapText="1"/>
    </xf>
    <xf numFmtId="0" fontId="8" fillId="0" borderId="2" xfId="29" applyFont="1">
      <alignment horizontal="center" vertical="center" wrapText="1"/>
    </xf>
    <xf numFmtId="0" fontId="8" fillId="0" borderId="4" xfId="29" applyNumberFormat="1" applyFont="1" applyBorder="1" applyProtection="1">
      <alignment horizontal="center" vertical="center" wrapText="1"/>
    </xf>
    <xf numFmtId="0" fontId="8" fillId="0" borderId="4" xfId="29" applyFont="1" applyBorder="1">
      <alignment horizontal="center" vertical="center" wrapText="1"/>
    </xf>
    <xf numFmtId="0" fontId="7" fillId="5" borderId="2" xfId="15" applyNumberFormat="1" applyFont="1" applyFill="1" applyProtection="1">
      <alignment horizontal="center" vertical="center" wrapText="1"/>
    </xf>
    <xf numFmtId="0" fontId="7" fillId="5" borderId="2" xfId="15" applyFont="1" applyFill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0" fontId="7" fillId="5" borderId="2" xfId="8" applyFont="1" applyFill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5" borderId="2" xfId="29" applyFont="1" applyFill="1">
      <alignment horizontal="center" vertical="center" wrapText="1"/>
    </xf>
    <xf numFmtId="0" fontId="7" fillId="5" borderId="2" xfId="16" applyNumberFormat="1" applyFont="1" applyFill="1" applyProtection="1">
      <alignment horizontal="center" vertical="center" wrapText="1"/>
    </xf>
    <xf numFmtId="0" fontId="7" fillId="5" borderId="2" xfId="16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showGridLines="0" tabSelected="1" zoomScaleNormal="100" zoomScaleSheetLayoutView="100" workbookViewId="0">
      <pane ySplit="5" topLeftCell="A39" activePane="bottomLeft" state="frozen"/>
      <selection pane="bottomLeft" activeCell="K55" sqref="K55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14" style="1" customWidth="1"/>
    <col min="4" max="4" width="14.7109375" style="1" customWidth="1"/>
    <col min="5" max="5" width="13.7109375" style="1" customWidth="1"/>
    <col min="6" max="6" width="11.85546875" style="1" customWidth="1"/>
    <col min="7" max="9" width="9.140625" style="1" hidden="1"/>
    <col min="10" max="10" width="10.85546875" style="1" customWidth="1"/>
    <col min="11" max="16384" width="9.140625" style="1"/>
  </cols>
  <sheetData>
    <row r="1" spans="1:10" ht="56.25" customHeight="1" x14ac:dyDescent="0.25">
      <c r="A1" s="30" t="s">
        <v>93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6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5.75" customHeight="1" x14ac:dyDescent="0.25">
      <c r="A3" s="31" t="s">
        <v>87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5.25" customHeight="1" x14ac:dyDescent="0.25">
      <c r="A4" s="28" t="s">
        <v>84</v>
      </c>
      <c r="B4" s="40" t="s">
        <v>85</v>
      </c>
      <c r="C4" s="38" t="s">
        <v>94</v>
      </c>
      <c r="D4" s="44" t="s">
        <v>88</v>
      </c>
      <c r="E4" s="38" t="s">
        <v>95</v>
      </c>
      <c r="F4" s="42" t="s">
        <v>86</v>
      </c>
      <c r="G4" s="34" t="s">
        <v>0</v>
      </c>
      <c r="H4" s="34" t="s">
        <v>0</v>
      </c>
      <c r="I4" s="36" t="s">
        <v>0</v>
      </c>
      <c r="J4" s="32" t="s">
        <v>89</v>
      </c>
    </row>
    <row r="5" spans="1:10" ht="33.75" customHeight="1" x14ac:dyDescent="0.25">
      <c r="A5" s="29"/>
      <c r="B5" s="41"/>
      <c r="C5" s="39"/>
      <c r="D5" s="45"/>
      <c r="E5" s="39"/>
      <c r="F5" s="43"/>
      <c r="G5" s="35"/>
      <c r="H5" s="35"/>
      <c r="I5" s="37"/>
      <c r="J5" s="33"/>
    </row>
    <row r="6" spans="1:10" x14ac:dyDescent="0.25">
      <c r="A6" s="3" t="s">
        <v>1</v>
      </c>
      <c r="B6" s="4" t="s">
        <v>2</v>
      </c>
      <c r="C6" s="5">
        <v>26032692.120000001</v>
      </c>
      <c r="D6" s="6">
        <v>42981514</v>
      </c>
      <c r="E6" s="6">
        <v>25424585.870000001</v>
      </c>
      <c r="F6" s="7">
        <f>E6/D6*100</f>
        <v>59.152373901952359</v>
      </c>
      <c r="G6" s="8">
        <v>0</v>
      </c>
      <c r="H6" s="9">
        <v>0</v>
      </c>
      <c r="I6" s="10">
        <v>0</v>
      </c>
      <c r="J6" s="11">
        <f>E6/C6*100</f>
        <v>97.664066984709535</v>
      </c>
    </row>
    <row r="7" spans="1:10" ht="38.25" outlineLevel="1" x14ac:dyDescent="0.25">
      <c r="A7" s="3" t="s">
        <v>3</v>
      </c>
      <c r="B7" s="4" t="s">
        <v>4</v>
      </c>
      <c r="C7" s="5">
        <v>897043.65</v>
      </c>
      <c r="D7" s="6">
        <v>1451097</v>
      </c>
      <c r="E7" s="6">
        <v>990405.06</v>
      </c>
      <c r="F7" s="7">
        <f t="shared" ref="F7:F50" si="0">E7/D7*100</f>
        <v>68.252160951335441</v>
      </c>
      <c r="G7" s="8">
        <v>0</v>
      </c>
      <c r="H7" s="9">
        <v>0</v>
      </c>
      <c r="I7" s="10">
        <v>0</v>
      </c>
      <c r="J7" s="11">
        <f t="shared" ref="J7:J50" si="1">E7/C7*100</f>
        <v>110.40767748592837</v>
      </c>
    </row>
    <row r="8" spans="1:10" ht="57.75" customHeight="1" outlineLevel="1" x14ac:dyDescent="0.25">
      <c r="A8" s="3" t="s">
        <v>5</v>
      </c>
      <c r="B8" s="4" t="s">
        <v>6</v>
      </c>
      <c r="C8" s="5">
        <v>1364780.48</v>
      </c>
      <c r="D8" s="6">
        <v>1492903</v>
      </c>
      <c r="E8" s="6">
        <v>814771.69</v>
      </c>
      <c r="F8" s="7">
        <f t="shared" si="0"/>
        <v>54.576331483023345</v>
      </c>
      <c r="G8" s="8">
        <v>0</v>
      </c>
      <c r="H8" s="9">
        <v>0</v>
      </c>
      <c r="I8" s="10">
        <v>0</v>
      </c>
      <c r="J8" s="11">
        <f t="shared" si="1"/>
        <v>59.699834657658648</v>
      </c>
    </row>
    <row r="9" spans="1:10" ht="63.75" outlineLevel="1" x14ac:dyDescent="0.25">
      <c r="A9" s="3" t="s">
        <v>7</v>
      </c>
      <c r="B9" s="4" t="s">
        <v>8</v>
      </c>
      <c r="C9" s="5">
        <v>13808662.17</v>
      </c>
      <c r="D9" s="6">
        <v>22218330</v>
      </c>
      <c r="E9" s="6">
        <v>14643409.77</v>
      </c>
      <c r="F9" s="7">
        <f t="shared" si="0"/>
        <v>65.9068875563555</v>
      </c>
      <c r="G9" s="8">
        <v>0</v>
      </c>
      <c r="H9" s="9">
        <v>0</v>
      </c>
      <c r="I9" s="10">
        <v>0</v>
      </c>
      <c r="J9" s="11">
        <f t="shared" si="1"/>
        <v>106.04510118158682</v>
      </c>
    </row>
    <row r="10" spans="1:10" outlineLevel="1" x14ac:dyDescent="0.25">
      <c r="A10" s="3" t="s">
        <v>9</v>
      </c>
      <c r="B10" s="4" t="s">
        <v>10</v>
      </c>
      <c r="C10" s="5">
        <v>12146</v>
      </c>
      <c r="D10" s="6">
        <v>23780</v>
      </c>
      <c r="E10" s="6">
        <v>23780</v>
      </c>
      <c r="F10" s="7">
        <f t="shared" si="0"/>
        <v>100</v>
      </c>
      <c r="G10" s="8">
        <v>0</v>
      </c>
      <c r="H10" s="9">
        <v>0</v>
      </c>
      <c r="I10" s="10">
        <v>0</v>
      </c>
      <c r="J10" s="11">
        <f t="shared" si="1"/>
        <v>195.78462045117735</v>
      </c>
    </row>
    <row r="11" spans="1:10" ht="51" outlineLevel="1" x14ac:dyDescent="0.25">
      <c r="A11" s="3" t="s">
        <v>11</v>
      </c>
      <c r="B11" s="4" t="s">
        <v>12</v>
      </c>
      <c r="C11" s="5">
        <v>4652491.62</v>
      </c>
      <c r="D11" s="6">
        <v>8568260</v>
      </c>
      <c r="E11" s="6">
        <v>4424712.4000000004</v>
      </c>
      <c r="F11" s="7">
        <f t="shared" si="0"/>
        <v>51.640734524862694</v>
      </c>
      <c r="G11" s="8">
        <v>0</v>
      </c>
      <c r="H11" s="9">
        <v>0</v>
      </c>
      <c r="I11" s="10">
        <v>0</v>
      </c>
      <c r="J11" s="11">
        <f t="shared" si="1"/>
        <v>95.104145507305617</v>
      </c>
    </row>
    <row r="12" spans="1:10" ht="25.5" outlineLevel="1" x14ac:dyDescent="0.25">
      <c r="A12" s="3" t="s">
        <v>96</v>
      </c>
      <c r="B12" s="12" t="s">
        <v>97</v>
      </c>
      <c r="C12" s="5">
        <v>700000</v>
      </c>
      <c r="D12" s="6">
        <v>0</v>
      </c>
      <c r="E12" s="6">
        <v>0</v>
      </c>
      <c r="F12" s="7">
        <v>0</v>
      </c>
      <c r="G12" s="8"/>
      <c r="H12" s="9"/>
      <c r="I12" s="10"/>
      <c r="J12" s="11">
        <f t="shared" si="1"/>
        <v>0</v>
      </c>
    </row>
    <row r="13" spans="1:10" outlineLevel="1" x14ac:dyDescent="0.25">
      <c r="A13" s="3" t="s">
        <v>13</v>
      </c>
      <c r="B13" s="4" t="s">
        <v>14</v>
      </c>
      <c r="C13" s="5">
        <v>0</v>
      </c>
      <c r="D13" s="6">
        <v>1000000</v>
      </c>
      <c r="E13" s="6">
        <v>0</v>
      </c>
      <c r="F13" s="7">
        <f t="shared" si="0"/>
        <v>0</v>
      </c>
      <c r="G13" s="8">
        <v>0</v>
      </c>
      <c r="H13" s="9">
        <v>0</v>
      </c>
      <c r="I13" s="10">
        <v>0</v>
      </c>
      <c r="J13" s="11"/>
    </row>
    <row r="14" spans="1:10" outlineLevel="1" x14ac:dyDescent="0.25">
      <c r="A14" s="3" t="s">
        <v>15</v>
      </c>
      <c r="B14" s="4" t="s">
        <v>16</v>
      </c>
      <c r="C14" s="5">
        <v>4597568.2</v>
      </c>
      <c r="D14" s="6">
        <v>8227144</v>
      </c>
      <c r="E14" s="6">
        <v>4527506.95</v>
      </c>
      <c r="F14" s="7">
        <f t="shared" si="0"/>
        <v>55.031332258193125</v>
      </c>
      <c r="G14" s="8">
        <v>0</v>
      </c>
      <c r="H14" s="9">
        <v>0</v>
      </c>
      <c r="I14" s="10">
        <v>0</v>
      </c>
      <c r="J14" s="11">
        <f t="shared" si="1"/>
        <v>98.476123747332338</v>
      </c>
    </row>
    <row r="15" spans="1:10" x14ac:dyDescent="0.25">
      <c r="A15" s="3" t="s">
        <v>17</v>
      </c>
      <c r="B15" s="4" t="s">
        <v>18</v>
      </c>
      <c r="C15" s="5">
        <v>787368.5</v>
      </c>
      <c r="D15" s="6">
        <v>781079</v>
      </c>
      <c r="E15" s="6">
        <v>485274</v>
      </c>
      <c r="F15" s="7">
        <f t="shared" si="0"/>
        <v>62.128670723447939</v>
      </c>
      <c r="G15" s="8">
        <v>0</v>
      </c>
      <c r="H15" s="9">
        <v>0</v>
      </c>
      <c r="I15" s="10">
        <v>0</v>
      </c>
      <c r="J15" s="11">
        <f t="shared" si="1"/>
        <v>61.632386868410407</v>
      </c>
    </row>
    <row r="16" spans="1:10" ht="25.5" outlineLevel="1" x14ac:dyDescent="0.25">
      <c r="A16" s="3" t="s">
        <v>19</v>
      </c>
      <c r="B16" s="4" t="s">
        <v>20</v>
      </c>
      <c r="C16" s="5">
        <v>565048.5</v>
      </c>
      <c r="D16" s="6">
        <v>711079</v>
      </c>
      <c r="E16" s="6">
        <v>485274</v>
      </c>
      <c r="F16" s="7">
        <f t="shared" si="0"/>
        <v>68.244737926447002</v>
      </c>
      <c r="G16" s="8">
        <v>0</v>
      </c>
      <c r="H16" s="9">
        <v>0</v>
      </c>
      <c r="I16" s="10">
        <v>0</v>
      </c>
      <c r="J16" s="11">
        <f t="shared" si="1"/>
        <v>85.881831382615829</v>
      </c>
    </row>
    <row r="17" spans="1:10" ht="25.5" outlineLevel="1" x14ac:dyDescent="0.25">
      <c r="A17" s="3" t="s">
        <v>21</v>
      </c>
      <c r="B17" s="4" t="s">
        <v>22</v>
      </c>
      <c r="C17" s="5">
        <v>222320</v>
      </c>
      <c r="D17" s="6">
        <v>70000</v>
      </c>
      <c r="E17" s="6">
        <v>0</v>
      </c>
      <c r="F17" s="7">
        <f t="shared" si="0"/>
        <v>0</v>
      </c>
      <c r="G17" s="8">
        <v>0</v>
      </c>
      <c r="H17" s="9">
        <v>0</v>
      </c>
      <c r="I17" s="10">
        <v>0</v>
      </c>
      <c r="J17" s="11">
        <f t="shared" si="1"/>
        <v>0</v>
      </c>
    </row>
    <row r="18" spans="1:10" ht="25.5" x14ac:dyDescent="0.25">
      <c r="A18" s="3" t="s">
        <v>23</v>
      </c>
      <c r="B18" s="4" t="s">
        <v>24</v>
      </c>
      <c r="C18" s="5">
        <v>2402244.69</v>
      </c>
      <c r="D18" s="6">
        <v>4387448.7699999996</v>
      </c>
      <c r="E18" s="6">
        <v>3231003.18</v>
      </c>
      <c r="F18" s="7">
        <f t="shared" si="0"/>
        <v>73.64195798917558</v>
      </c>
      <c r="G18" s="8">
        <v>0</v>
      </c>
      <c r="H18" s="9">
        <v>0</v>
      </c>
      <c r="I18" s="10">
        <v>0</v>
      </c>
      <c r="J18" s="11">
        <f t="shared" si="1"/>
        <v>134.49933695139109</v>
      </c>
    </row>
    <row r="19" spans="1:10" ht="51" outlineLevel="1" x14ac:dyDescent="0.25">
      <c r="A19" s="3" t="s">
        <v>25</v>
      </c>
      <c r="B19" s="4" t="s">
        <v>26</v>
      </c>
      <c r="C19" s="5">
        <v>2402244.69</v>
      </c>
      <c r="D19" s="6">
        <v>4387448.7699999996</v>
      </c>
      <c r="E19" s="6">
        <v>3231003.18</v>
      </c>
      <c r="F19" s="7">
        <f t="shared" si="0"/>
        <v>73.64195798917558</v>
      </c>
      <c r="G19" s="8">
        <v>0</v>
      </c>
      <c r="H19" s="9">
        <v>0</v>
      </c>
      <c r="I19" s="10">
        <v>0</v>
      </c>
      <c r="J19" s="11">
        <f t="shared" si="1"/>
        <v>134.49933695139109</v>
      </c>
    </row>
    <row r="20" spans="1:10" x14ac:dyDescent="0.25">
      <c r="A20" s="3" t="s">
        <v>27</v>
      </c>
      <c r="B20" s="4" t="s">
        <v>28</v>
      </c>
      <c r="C20" s="5">
        <v>19654447.710000001</v>
      </c>
      <c r="D20" s="6">
        <v>28864114.449999999</v>
      </c>
      <c r="E20" s="6">
        <v>15520870.15</v>
      </c>
      <c r="F20" s="7">
        <f t="shared" si="0"/>
        <v>53.77220277062753</v>
      </c>
      <c r="G20" s="8">
        <v>0</v>
      </c>
      <c r="H20" s="9">
        <v>0</v>
      </c>
      <c r="I20" s="10">
        <v>0</v>
      </c>
      <c r="J20" s="11">
        <f t="shared" si="1"/>
        <v>78.968742235901772</v>
      </c>
    </row>
    <row r="21" spans="1:10" outlineLevel="1" x14ac:dyDescent="0.25">
      <c r="A21" s="3" t="s">
        <v>29</v>
      </c>
      <c r="B21" s="4" t="s">
        <v>30</v>
      </c>
      <c r="C21" s="5">
        <v>836929.5</v>
      </c>
      <c r="D21" s="6">
        <v>1030925.5</v>
      </c>
      <c r="E21" s="6">
        <v>0</v>
      </c>
      <c r="F21" s="7">
        <f t="shared" si="0"/>
        <v>0</v>
      </c>
      <c r="G21" s="8">
        <v>0</v>
      </c>
      <c r="H21" s="9">
        <v>0</v>
      </c>
      <c r="I21" s="10">
        <v>0</v>
      </c>
      <c r="J21" s="11">
        <f t="shared" si="1"/>
        <v>0</v>
      </c>
    </row>
    <row r="22" spans="1:10" outlineLevel="1" x14ac:dyDescent="0.25">
      <c r="A22" s="3" t="s">
        <v>31</v>
      </c>
      <c r="B22" s="4" t="s">
        <v>32</v>
      </c>
      <c r="C22" s="5">
        <v>4544083.67</v>
      </c>
      <c r="D22" s="6">
        <v>5030000</v>
      </c>
      <c r="E22" s="6">
        <v>3885625.73</v>
      </c>
      <c r="F22" s="7">
        <f t="shared" si="0"/>
        <v>77.249020477137179</v>
      </c>
      <c r="G22" s="8">
        <v>0</v>
      </c>
      <c r="H22" s="9">
        <v>0</v>
      </c>
      <c r="I22" s="10">
        <v>0</v>
      </c>
      <c r="J22" s="11">
        <f t="shared" si="1"/>
        <v>85.509555109050183</v>
      </c>
    </row>
    <row r="23" spans="1:10" outlineLevel="1" x14ac:dyDescent="0.25">
      <c r="A23" s="3" t="s">
        <v>33</v>
      </c>
      <c r="B23" s="4" t="s">
        <v>34</v>
      </c>
      <c r="C23" s="5">
        <v>9875490.5099999998</v>
      </c>
      <c r="D23" s="6">
        <v>16276199.949999999</v>
      </c>
      <c r="E23" s="6">
        <v>7494180.4199999999</v>
      </c>
      <c r="F23" s="7">
        <f t="shared" si="0"/>
        <v>46.043796727871978</v>
      </c>
      <c r="G23" s="8">
        <v>0</v>
      </c>
      <c r="H23" s="9">
        <v>0</v>
      </c>
      <c r="I23" s="10">
        <v>0</v>
      </c>
      <c r="J23" s="11">
        <f t="shared" si="1"/>
        <v>75.88666519816239</v>
      </c>
    </row>
    <row r="24" spans="1:10" ht="25.5" outlineLevel="1" x14ac:dyDescent="0.25">
      <c r="A24" s="3" t="s">
        <v>35</v>
      </c>
      <c r="B24" s="4" t="s">
        <v>36</v>
      </c>
      <c r="C24" s="5">
        <v>4397944.03</v>
      </c>
      <c r="D24" s="6">
        <v>6526989</v>
      </c>
      <c r="E24" s="6">
        <v>4141064</v>
      </c>
      <c r="F24" s="7">
        <f t="shared" si="0"/>
        <v>63.445242515346663</v>
      </c>
      <c r="G24" s="8">
        <v>0</v>
      </c>
      <c r="H24" s="9">
        <v>0</v>
      </c>
      <c r="I24" s="10">
        <v>0</v>
      </c>
      <c r="J24" s="11">
        <f t="shared" si="1"/>
        <v>94.159088241057034</v>
      </c>
    </row>
    <row r="25" spans="1:10" ht="25.5" x14ac:dyDescent="0.25">
      <c r="A25" s="3" t="s">
        <v>37</v>
      </c>
      <c r="B25" s="4" t="s">
        <v>38</v>
      </c>
      <c r="C25" s="5">
        <v>4037289.37</v>
      </c>
      <c r="D25" s="6">
        <v>8601169.5199999996</v>
      </c>
      <c r="E25" s="6">
        <v>6391192.4400000004</v>
      </c>
      <c r="F25" s="7">
        <f t="shared" si="0"/>
        <v>74.306086226283341</v>
      </c>
      <c r="G25" s="8">
        <v>0</v>
      </c>
      <c r="H25" s="9">
        <v>0</v>
      </c>
      <c r="I25" s="10">
        <v>0</v>
      </c>
      <c r="J25" s="11">
        <f t="shared" si="1"/>
        <v>158.30404645976614</v>
      </c>
    </row>
    <row r="26" spans="1:10" outlineLevel="1" x14ac:dyDescent="0.25">
      <c r="A26" s="3" t="s">
        <v>39</v>
      </c>
      <c r="B26" s="4" t="s">
        <v>40</v>
      </c>
      <c r="C26" s="5">
        <v>231536.35</v>
      </c>
      <c r="D26" s="6">
        <v>400400</v>
      </c>
      <c r="E26" s="6">
        <v>238165.15</v>
      </c>
      <c r="F26" s="7">
        <f t="shared" si="0"/>
        <v>59.481805694305692</v>
      </c>
      <c r="G26" s="8">
        <v>0</v>
      </c>
      <c r="H26" s="9">
        <v>0</v>
      </c>
      <c r="I26" s="10">
        <v>0</v>
      </c>
      <c r="J26" s="11">
        <f t="shared" si="1"/>
        <v>102.86296298615747</v>
      </c>
    </row>
    <row r="27" spans="1:10" outlineLevel="1" x14ac:dyDescent="0.25">
      <c r="A27" s="3" t="s">
        <v>41</v>
      </c>
      <c r="B27" s="4" t="s">
        <v>42</v>
      </c>
      <c r="C27" s="5">
        <v>3805753.02</v>
      </c>
      <c r="D27" s="6">
        <v>8180642.3600000003</v>
      </c>
      <c r="E27" s="6">
        <v>6145923.5800000001</v>
      </c>
      <c r="F27" s="7">
        <f t="shared" si="0"/>
        <v>75.127640465632084</v>
      </c>
      <c r="G27" s="8">
        <v>0</v>
      </c>
      <c r="H27" s="9">
        <v>0</v>
      </c>
      <c r="I27" s="10">
        <v>0</v>
      </c>
      <c r="J27" s="11">
        <f t="shared" si="1"/>
        <v>161.49034232389573</v>
      </c>
    </row>
    <row r="28" spans="1:10" outlineLevel="1" x14ac:dyDescent="0.25">
      <c r="A28" s="3" t="s">
        <v>90</v>
      </c>
      <c r="B28" s="12" t="s">
        <v>91</v>
      </c>
      <c r="C28" s="5">
        <v>0</v>
      </c>
      <c r="D28" s="6">
        <v>20127.16</v>
      </c>
      <c r="E28" s="6">
        <v>7103.71</v>
      </c>
      <c r="F28" s="7">
        <f t="shared" si="0"/>
        <v>35.29414979559958</v>
      </c>
      <c r="G28" s="8"/>
      <c r="H28" s="9"/>
      <c r="I28" s="10"/>
      <c r="J28" s="11"/>
    </row>
    <row r="29" spans="1:10" x14ac:dyDescent="0.25">
      <c r="A29" s="3" t="s">
        <v>43</v>
      </c>
      <c r="B29" s="4" t="s">
        <v>44</v>
      </c>
      <c r="C29" s="5">
        <v>296874099.63999999</v>
      </c>
      <c r="D29" s="6">
        <v>434349858.19999999</v>
      </c>
      <c r="E29" s="6">
        <v>291918398.10000002</v>
      </c>
      <c r="F29" s="7">
        <f t="shared" si="0"/>
        <v>67.208125567197442</v>
      </c>
      <c r="G29" s="8">
        <v>0</v>
      </c>
      <c r="H29" s="9">
        <v>0</v>
      </c>
      <c r="I29" s="10">
        <v>0</v>
      </c>
      <c r="J29" s="11">
        <f t="shared" si="1"/>
        <v>98.330705997589746</v>
      </c>
    </row>
    <row r="30" spans="1:10" outlineLevel="1" x14ac:dyDescent="0.25">
      <c r="A30" s="3" t="s">
        <v>45</v>
      </c>
      <c r="B30" s="4" t="s">
        <v>46</v>
      </c>
      <c r="C30" s="5">
        <v>66559409.359999999</v>
      </c>
      <c r="D30" s="6">
        <v>98100045.189999998</v>
      </c>
      <c r="E30" s="6">
        <v>67783943.170000002</v>
      </c>
      <c r="F30" s="7">
        <f t="shared" si="0"/>
        <v>69.096750198958802</v>
      </c>
      <c r="G30" s="8">
        <v>0</v>
      </c>
      <c r="H30" s="9">
        <v>0</v>
      </c>
      <c r="I30" s="10">
        <v>0</v>
      </c>
      <c r="J30" s="11">
        <f t="shared" si="1"/>
        <v>101.83976063155377</v>
      </c>
    </row>
    <row r="31" spans="1:10" outlineLevel="1" x14ac:dyDescent="0.25">
      <c r="A31" s="3" t="s">
        <v>47</v>
      </c>
      <c r="B31" s="4" t="s">
        <v>48</v>
      </c>
      <c r="C31" s="5">
        <v>172062877.19</v>
      </c>
      <c r="D31" s="6">
        <v>259320850.25999999</v>
      </c>
      <c r="E31" s="6">
        <v>169335027.80000001</v>
      </c>
      <c r="F31" s="7">
        <f t="shared" si="0"/>
        <v>65.299426417205368</v>
      </c>
      <c r="G31" s="8">
        <v>0</v>
      </c>
      <c r="H31" s="9">
        <v>0</v>
      </c>
      <c r="I31" s="10">
        <v>0</v>
      </c>
      <c r="J31" s="11">
        <f t="shared" si="1"/>
        <v>98.414620611633879</v>
      </c>
    </row>
    <row r="32" spans="1:10" outlineLevel="1" x14ac:dyDescent="0.25">
      <c r="A32" s="3" t="s">
        <v>49</v>
      </c>
      <c r="B32" s="4" t="s">
        <v>50</v>
      </c>
      <c r="C32" s="5">
        <v>28553943.350000001</v>
      </c>
      <c r="D32" s="6">
        <v>28589882.120000001</v>
      </c>
      <c r="E32" s="6">
        <v>20823465.609999999</v>
      </c>
      <c r="F32" s="7">
        <f t="shared" si="0"/>
        <v>72.835087331238</v>
      </c>
      <c r="G32" s="8">
        <v>0</v>
      </c>
      <c r="H32" s="9">
        <v>0</v>
      </c>
      <c r="I32" s="10">
        <v>0</v>
      </c>
      <c r="J32" s="11">
        <f t="shared" si="1"/>
        <v>72.92675955386035</v>
      </c>
    </row>
    <row r="33" spans="1:10" ht="25.5" outlineLevel="1" x14ac:dyDescent="0.25">
      <c r="A33" s="3" t="s">
        <v>51</v>
      </c>
      <c r="B33" s="4" t="s">
        <v>52</v>
      </c>
      <c r="C33" s="5">
        <v>30919.200000000001</v>
      </c>
      <c r="D33" s="6">
        <v>50000</v>
      </c>
      <c r="E33" s="6">
        <v>11544.6</v>
      </c>
      <c r="F33" s="7">
        <f t="shared" si="0"/>
        <v>23.089200000000002</v>
      </c>
      <c r="G33" s="8">
        <v>0</v>
      </c>
      <c r="H33" s="9">
        <v>0</v>
      </c>
      <c r="I33" s="10">
        <v>0</v>
      </c>
      <c r="J33" s="11">
        <f t="shared" si="1"/>
        <v>37.337964759760929</v>
      </c>
    </row>
    <row r="34" spans="1:10" outlineLevel="1" x14ac:dyDescent="0.25">
      <c r="A34" s="3" t="s">
        <v>53</v>
      </c>
      <c r="B34" s="4" t="s">
        <v>54</v>
      </c>
      <c r="C34" s="5">
        <v>1727109.4</v>
      </c>
      <c r="D34" s="6">
        <v>7188560</v>
      </c>
      <c r="E34" s="6">
        <v>5205965.8600000003</v>
      </c>
      <c r="F34" s="7">
        <f t="shared" si="0"/>
        <v>72.420148958901365</v>
      </c>
      <c r="G34" s="8">
        <v>0</v>
      </c>
      <c r="H34" s="9">
        <v>0</v>
      </c>
      <c r="I34" s="10">
        <v>0</v>
      </c>
      <c r="J34" s="11">
        <f t="shared" si="1"/>
        <v>301.42652573137525</v>
      </c>
    </row>
    <row r="35" spans="1:10" outlineLevel="1" x14ac:dyDescent="0.25">
      <c r="A35" s="3" t="s">
        <v>55</v>
      </c>
      <c r="B35" s="4" t="s">
        <v>56</v>
      </c>
      <c r="C35" s="5">
        <v>27939841.140000001</v>
      </c>
      <c r="D35" s="6">
        <v>41100520.630000003</v>
      </c>
      <c r="E35" s="6">
        <v>28758451.059999999</v>
      </c>
      <c r="F35" s="7">
        <f t="shared" si="0"/>
        <v>69.971014038709512</v>
      </c>
      <c r="G35" s="8">
        <v>0</v>
      </c>
      <c r="H35" s="9">
        <v>0</v>
      </c>
      <c r="I35" s="10">
        <v>0</v>
      </c>
      <c r="J35" s="11">
        <f t="shared" si="1"/>
        <v>102.9299018412386</v>
      </c>
    </row>
    <row r="36" spans="1:10" x14ac:dyDescent="0.25">
      <c r="A36" s="3" t="s">
        <v>57</v>
      </c>
      <c r="B36" s="4" t="s">
        <v>58</v>
      </c>
      <c r="C36" s="5">
        <v>48294390.450000003</v>
      </c>
      <c r="D36" s="6">
        <v>69246070.219999999</v>
      </c>
      <c r="E36" s="6">
        <v>47278764.909999996</v>
      </c>
      <c r="F36" s="7">
        <f t="shared" si="0"/>
        <v>68.276459241357358</v>
      </c>
      <c r="G36" s="8">
        <v>0</v>
      </c>
      <c r="H36" s="9">
        <v>0</v>
      </c>
      <c r="I36" s="10">
        <v>0</v>
      </c>
      <c r="J36" s="11">
        <f t="shared" si="1"/>
        <v>97.897011370189048</v>
      </c>
    </row>
    <row r="37" spans="1:10" outlineLevel="1" x14ac:dyDescent="0.25">
      <c r="A37" s="3" t="s">
        <v>59</v>
      </c>
      <c r="B37" s="4" t="s">
        <v>60</v>
      </c>
      <c r="C37" s="5">
        <v>45452592.170000002</v>
      </c>
      <c r="D37" s="6">
        <v>65177970.219999999</v>
      </c>
      <c r="E37" s="6">
        <v>44798738.969999999</v>
      </c>
      <c r="F37" s="7">
        <f t="shared" si="0"/>
        <v>68.732945838582452</v>
      </c>
      <c r="G37" s="8">
        <v>0</v>
      </c>
      <c r="H37" s="9">
        <v>0</v>
      </c>
      <c r="I37" s="10">
        <v>0</v>
      </c>
      <c r="J37" s="11">
        <f t="shared" si="1"/>
        <v>98.561461142734203</v>
      </c>
    </row>
    <row r="38" spans="1:10" ht="25.5" outlineLevel="1" x14ac:dyDescent="0.25">
      <c r="A38" s="3" t="s">
        <v>61</v>
      </c>
      <c r="B38" s="4" t="s">
        <v>62</v>
      </c>
      <c r="C38" s="5">
        <v>2841798.28</v>
      </c>
      <c r="D38" s="6">
        <v>4068100</v>
      </c>
      <c r="E38" s="6">
        <v>2480025.94</v>
      </c>
      <c r="F38" s="7">
        <f t="shared" si="0"/>
        <v>60.962757552665856</v>
      </c>
      <c r="G38" s="8">
        <v>0</v>
      </c>
      <c r="H38" s="9">
        <v>0</v>
      </c>
      <c r="I38" s="10">
        <v>0</v>
      </c>
      <c r="J38" s="11">
        <f t="shared" si="1"/>
        <v>87.269598178516745</v>
      </c>
    </row>
    <row r="39" spans="1:10" x14ac:dyDescent="0.25">
      <c r="A39" s="3" t="s">
        <v>63</v>
      </c>
      <c r="B39" s="4" t="s">
        <v>64</v>
      </c>
      <c r="C39" s="5">
        <v>19011731.469999999</v>
      </c>
      <c r="D39" s="6">
        <v>35722541.090000004</v>
      </c>
      <c r="E39" s="6">
        <v>15687393.27</v>
      </c>
      <c r="F39" s="7">
        <f t="shared" si="0"/>
        <v>43.914550284866081</v>
      </c>
      <c r="G39" s="8">
        <v>0</v>
      </c>
      <c r="H39" s="9">
        <v>0</v>
      </c>
      <c r="I39" s="10">
        <v>0</v>
      </c>
      <c r="J39" s="11">
        <f t="shared" si="1"/>
        <v>82.51427964230551</v>
      </c>
    </row>
    <row r="40" spans="1:10" outlineLevel="1" x14ac:dyDescent="0.25">
      <c r="A40" s="3" t="s">
        <v>65</v>
      </c>
      <c r="B40" s="4" t="s">
        <v>66</v>
      </c>
      <c r="C40" s="5">
        <v>1770294.51</v>
      </c>
      <c r="D40" s="6">
        <v>2898600</v>
      </c>
      <c r="E40" s="6">
        <v>2143329.9</v>
      </c>
      <c r="F40" s="7">
        <f t="shared" si="0"/>
        <v>73.943624508383351</v>
      </c>
      <c r="G40" s="8">
        <v>0</v>
      </c>
      <c r="H40" s="9">
        <v>0</v>
      </c>
      <c r="I40" s="10">
        <v>0</v>
      </c>
      <c r="J40" s="11">
        <f t="shared" si="1"/>
        <v>121.07193960625229</v>
      </c>
    </row>
    <row r="41" spans="1:10" outlineLevel="1" x14ac:dyDescent="0.25">
      <c r="A41" s="3" t="s">
        <v>67</v>
      </c>
      <c r="B41" s="4" t="s">
        <v>68</v>
      </c>
      <c r="C41" s="5">
        <v>61500</v>
      </c>
      <c r="D41" s="6">
        <v>98200</v>
      </c>
      <c r="E41" s="6">
        <v>60000</v>
      </c>
      <c r="F41" s="7">
        <f t="shared" si="0"/>
        <v>61.099796334012225</v>
      </c>
      <c r="G41" s="8">
        <v>0</v>
      </c>
      <c r="H41" s="9">
        <v>0</v>
      </c>
      <c r="I41" s="10">
        <v>0</v>
      </c>
      <c r="J41" s="11">
        <f t="shared" si="1"/>
        <v>97.560975609756099</v>
      </c>
    </row>
    <row r="42" spans="1:10" outlineLevel="1" x14ac:dyDescent="0.25">
      <c r="A42" s="3" t="s">
        <v>69</v>
      </c>
      <c r="B42" s="4" t="s">
        <v>70</v>
      </c>
      <c r="C42" s="5">
        <v>16028128.33</v>
      </c>
      <c r="D42" s="6">
        <v>30282870.59</v>
      </c>
      <c r="E42" s="6">
        <v>12238645.460000001</v>
      </c>
      <c r="F42" s="7">
        <f t="shared" si="0"/>
        <v>40.414416538310086</v>
      </c>
      <c r="G42" s="8">
        <v>0</v>
      </c>
      <c r="H42" s="9">
        <v>0</v>
      </c>
      <c r="I42" s="10">
        <v>0</v>
      </c>
      <c r="J42" s="11">
        <f t="shared" si="1"/>
        <v>76.357296423019093</v>
      </c>
    </row>
    <row r="43" spans="1:10" ht="25.5" outlineLevel="1" x14ac:dyDescent="0.25">
      <c r="A43" s="3" t="s">
        <v>71</v>
      </c>
      <c r="B43" s="4" t="s">
        <v>72</v>
      </c>
      <c r="C43" s="5">
        <v>1151808.6299999999</v>
      </c>
      <c r="D43" s="6">
        <v>2442870.5</v>
      </c>
      <c r="E43" s="6">
        <v>1245417.9099999999</v>
      </c>
      <c r="F43" s="7">
        <f t="shared" si="0"/>
        <v>50.981740947790719</v>
      </c>
      <c r="G43" s="8">
        <v>0</v>
      </c>
      <c r="H43" s="9">
        <v>0</v>
      </c>
      <c r="I43" s="10">
        <v>0</v>
      </c>
      <c r="J43" s="11">
        <f t="shared" si="1"/>
        <v>108.1271556369568</v>
      </c>
    </row>
    <row r="44" spans="1:10" x14ac:dyDescent="0.25">
      <c r="A44" s="3" t="s">
        <v>73</v>
      </c>
      <c r="B44" s="4" t="s">
        <v>74</v>
      </c>
      <c r="C44" s="5">
        <v>89064.84</v>
      </c>
      <c r="D44" s="6">
        <v>30298989.07</v>
      </c>
      <c r="E44" s="6">
        <v>10690385.960000001</v>
      </c>
      <c r="F44" s="7">
        <f t="shared" si="0"/>
        <v>35.282979030428756</v>
      </c>
      <c r="G44" s="8">
        <v>0</v>
      </c>
      <c r="H44" s="9">
        <v>0</v>
      </c>
      <c r="I44" s="10">
        <v>0</v>
      </c>
      <c r="J44" s="11">
        <f t="shared" si="1"/>
        <v>12002.925015078905</v>
      </c>
    </row>
    <row r="45" spans="1:10" x14ac:dyDescent="0.25">
      <c r="A45" s="3" t="s">
        <v>92</v>
      </c>
      <c r="B45" s="4">
        <v>1101</v>
      </c>
      <c r="C45" s="5">
        <v>0</v>
      </c>
      <c r="D45" s="6">
        <v>84418.59</v>
      </c>
      <c r="E45" s="6">
        <v>44411.58</v>
      </c>
      <c r="F45" s="7">
        <f t="shared" si="0"/>
        <v>52.608767808133258</v>
      </c>
      <c r="G45" s="8"/>
      <c r="H45" s="9"/>
      <c r="I45" s="10"/>
      <c r="J45" s="11"/>
    </row>
    <row r="46" spans="1:10" outlineLevel="1" x14ac:dyDescent="0.25">
      <c r="A46" s="3" t="s">
        <v>75</v>
      </c>
      <c r="B46" s="4" t="s">
        <v>76</v>
      </c>
      <c r="C46" s="5">
        <v>89064.84</v>
      </c>
      <c r="D46" s="6">
        <v>30214570.48</v>
      </c>
      <c r="E46" s="6">
        <v>10645974.380000001</v>
      </c>
      <c r="F46" s="7">
        <f t="shared" si="0"/>
        <v>35.234571304089577</v>
      </c>
      <c r="G46" s="8">
        <v>0</v>
      </c>
      <c r="H46" s="9">
        <v>0</v>
      </c>
      <c r="I46" s="10">
        <v>0</v>
      </c>
      <c r="J46" s="11">
        <f t="shared" si="1"/>
        <v>11953.060691514183</v>
      </c>
    </row>
    <row r="47" spans="1:10" ht="51" x14ac:dyDescent="0.25">
      <c r="A47" s="3" t="s">
        <v>77</v>
      </c>
      <c r="B47" s="4" t="s">
        <v>78</v>
      </c>
      <c r="C47" s="5">
        <v>7934753</v>
      </c>
      <c r="D47" s="6">
        <v>2754000</v>
      </c>
      <c r="E47" s="6">
        <v>2273838</v>
      </c>
      <c r="F47" s="7">
        <f t="shared" si="0"/>
        <v>82.56492374727668</v>
      </c>
      <c r="G47" s="8">
        <v>0</v>
      </c>
      <c r="H47" s="9">
        <v>0</v>
      </c>
      <c r="I47" s="10">
        <v>0</v>
      </c>
      <c r="J47" s="11">
        <f t="shared" si="1"/>
        <v>28.656695425805946</v>
      </c>
    </row>
    <row r="48" spans="1:10" ht="38.25" outlineLevel="1" x14ac:dyDescent="0.25">
      <c r="A48" s="3" t="s">
        <v>79</v>
      </c>
      <c r="B48" s="4" t="s">
        <v>80</v>
      </c>
      <c r="C48" s="5">
        <v>1047753</v>
      </c>
      <c r="D48" s="6">
        <v>1454000</v>
      </c>
      <c r="E48" s="6">
        <v>1090503</v>
      </c>
      <c r="F48" s="7">
        <f t="shared" si="0"/>
        <v>75.000206327372766</v>
      </c>
      <c r="G48" s="8">
        <v>0</v>
      </c>
      <c r="H48" s="9">
        <v>0</v>
      </c>
      <c r="I48" s="10">
        <v>0</v>
      </c>
      <c r="J48" s="11">
        <f t="shared" si="1"/>
        <v>104.08016011407268</v>
      </c>
    </row>
    <row r="49" spans="1:10" outlineLevel="1" x14ac:dyDescent="0.25">
      <c r="A49" s="3" t="s">
        <v>81</v>
      </c>
      <c r="B49" s="4" t="s">
        <v>82</v>
      </c>
      <c r="C49" s="5">
        <v>6887000</v>
      </c>
      <c r="D49" s="6">
        <v>1300000</v>
      </c>
      <c r="E49" s="6">
        <v>1183335</v>
      </c>
      <c r="F49" s="7">
        <f t="shared" si="0"/>
        <v>91.025769230769228</v>
      </c>
      <c r="G49" s="8">
        <v>0</v>
      </c>
      <c r="H49" s="9">
        <v>0</v>
      </c>
      <c r="I49" s="10">
        <v>0</v>
      </c>
      <c r="J49" s="11">
        <f t="shared" si="1"/>
        <v>17.182154784376362</v>
      </c>
    </row>
    <row r="50" spans="1:10" ht="12.75" customHeight="1" x14ac:dyDescent="0.25">
      <c r="A50" s="13" t="s">
        <v>83</v>
      </c>
      <c r="B50" s="14"/>
      <c r="C50" s="15">
        <v>425118081.79000002</v>
      </c>
      <c r="D50" s="16">
        <v>657986784.32000005</v>
      </c>
      <c r="E50" s="16">
        <v>418901705.88</v>
      </c>
      <c r="F50" s="17">
        <f t="shared" si="0"/>
        <v>63.664151904345033</v>
      </c>
      <c r="G50" s="18">
        <v>0</v>
      </c>
      <c r="H50" s="19">
        <v>0</v>
      </c>
      <c r="I50" s="20">
        <v>0</v>
      </c>
      <c r="J50" s="21">
        <f t="shared" si="1"/>
        <v>98.537729591781797</v>
      </c>
    </row>
    <row r="51" spans="1:10" ht="12.75" customHeight="1" x14ac:dyDescent="0.25">
      <c r="A51" s="22"/>
      <c r="B51" s="22"/>
      <c r="C51" s="24"/>
      <c r="D51" s="24"/>
      <c r="E51" s="24"/>
      <c r="F51" s="22"/>
      <c r="G51" s="22"/>
      <c r="H51" s="22"/>
      <c r="I51" s="22"/>
      <c r="J51" s="22"/>
    </row>
    <row r="52" spans="1:10" x14ac:dyDescent="0.25">
      <c r="A52" s="26"/>
      <c r="B52" s="27"/>
      <c r="C52" s="27"/>
      <c r="D52" s="27"/>
      <c r="E52" s="23"/>
      <c r="F52" s="23"/>
      <c r="G52" s="23"/>
      <c r="H52" s="23"/>
      <c r="I52" s="23"/>
      <c r="J52" s="22"/>
    </row>
    <row r="53" spans="1:10" x14ac:dyDescent="0.25">
      <c r="C53" s="25"/>
      <c r="D53" s="25"/>
      <c r="E53" s="25"/>
    </row>
  </sheetData>
  <mergeCells count="13">
    <mergeCell ref="A52:D52"/>
    <mergeCell ref="A4:A5"/>
    <mergeCell ref="A1:J1"/>
    <mergeCell ref="A3:J3"/>
    <mergeCell ref="J4:J5"/>
    <mergeCell ref="H4:H5"/>
    <mergeCell ref="I4:I5"/>
    <mergeCell ref="E4:E5"/>
    <mergeCell ref="B4:B5"/>
    <mergeCell ref="F4:F5"/>
    <mergeCell ref="G4:G5"/>
    <mergeCell ref="D4:D5"/>
    <mergeCell ref="C4:C5"/>
  </mergeCells>
  <pageMargins left="0.78740157480314965" right="0.39370078740157483" top="0.78740157480314965" bottom="0.78740157480314965" header="0.39370078740157483" footer="0.39370078740157483"/>
  <pageSetup paperSize="9" scale="7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8CC114-3C1E-442E-A6BA-D8F6C8FC4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2019-10-22T06:56:06Z</cp:lastPrinted>
  <dcterms:created xsi:type="dcterms:W3CDTF">2019-10-15T13:50:17Z</dcterms:created>
  <dcterms:modified xsi:type="dcterms:W3CDTF">2020-10-13T06:34:42Z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16_34_37).xlsx</vt:lpwstr>
  </property>
  <property fmtid="{D5CDD505-2E9C-101B-9397-08002B2CF9AE}" pid="3" name="Название отчета">
    <vt:lpwstr>Вариант (новый от 17.01.2018 16_34_37).xlsx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